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vrmwb.sharepoint.com/sites/PRJ-Printervervanging2026/Gedeelde documenten/3. Uitvoering 🚧/2. Offerte aanvraag/"/>
    </mc:Choice>
  </mc:AlternateContent>
  <xr:revisionPtr revIDLastSave="753" documentId="8_{6CB85697-FB7E-4730-82A8-C3C22FFB6DB9}" xr6:coauthVersionLast="47" xr6:coauthVersionMax="47" xr10:uidLastSave="{73BECD5C-8DFF-480F-A2C9-F9BFE3C5AA7B}"/>
  <bookViews>
    <workbookView xWindow="-108" yWindow="-108" windowWidth="23256" windowHeight="12456" xr2:uid="{D6A84480-DD8C-4387-B4AF-68C998E0E6EA}"/>
  </bookViews>
  <sheets>
    <sheet name="Prijsopgav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E7" i="1"/>
  <c r="F8" i="1"/>
  <c r="E11" i="1"/>
  <c r="E12" i="1"/>
  <c r="E13" i="1"/>
  <c r="F14" i="1"/>
  <c r="E17" i="1"/>
  <c r="E18" i="1"/>
  <c r="E19" i="1"/>
  <c r="E20" i="1"/>
  <c r="F33" i="1"/>
  <c r="E25" i="1"/>
  <c r="E26" i="1"/>
  <c r="E27" i="1"/>
  <c r="F28" i="1"/>
  <c r="E21" i="1" l="1"/>
  <c r="F22" i="1" s="1"/>
  <c r="F35" i="1" s="1"/>
</calcChain>
</file>

<file path=xl/sharedStrings.xml><?xml version="1.0" encoding="utf-8"?>
<sst xmlns="http://schemas.openxmlformats.org/spreadsheetml/2006/main" count="69" uniqueCount="45">
  <si>
    <t>Nr</t>
  </si>
  <si>
    <t>Aantal*</t>
  </si>
  <si>
    <t>Totaal excl. BTW</t>
  </si>
  <si>
    <t>Implementatiekosten (eenmalige kosten)</t>
  </si>
  <si>
    <t>Totale implementatiekosten</t>
  </si>
  <si>
    <t>* Om een goede beoordeling te kunnen maken waarbij we alles mee willen wegen, maken we in de prijsmatrix gebruik van aannames. Het is dus niet zeker dat deze genoemde aantallen afgenomen gaan worden. Dit kunnen er meer zijn, maar ook minder of helemaal niet.</t>
  </si>
  <si>
    <t>Ondergetekende stemt in met:</t>
  </si>
  <si>
    <t>●</t>
  </si>
  <si>
    <t>de aanbestedingsprocedure en bijbehorende documenten;</t>
  </si>
  <si>
    <t>de conceptovereenkomst;</t>
  </si>
  <si>
    <t>met het voldoen aan de gestelde criteria in dit aanbestedingsdocument.</t>
  </si>
  <si>
    <t>Bedrijfsnaam</t>
  </si>
  <si>
    <t>Naam ondertekenaar</t>
  </si>
  <si>
    <t>Functie ondertekenaar</t>
  </si>
  <si>
    <t>Handtekening</t>
  </si>
  <si>
    <t>Plaats en datum</t>
  </si>
  <si>
    <t>Behorende bij aanbesteding Multifunctionals met kenmerk P26-0049</t>
  </si>
  <si>
    <t>Afdrukken**</t>
  </si>
  <si>
    <t>Totale kosten per jaar</t>
  </si>
  <si>
    <t>Totale kosten voor 5 jaar</t>
  </si>
  <si>
    <t>de Algemene inkoopvoorwaarden VRMWB</t>
  </si>
  <si>
    <t>Prijs per MFP</t>
  </si>
  <si>
    <t>Prijs per afdruk</t>
  </si>
  <si>
    <t>Type 1 MFP Softwarepakketten</t>
  </si>
  <si>
    <t>Type 2 MFP Softwarepakketten</t>
  </si>
  <si>
    <t>Type 1 MFP zwart afdrukken</t>
  </si>
  <si>
    <t>Type 1 MFP full color afdrukken</t>
  </si>
  <si>
    <t>Type 2 MFP zwart afdrukken</t>
  </si>
  <si>
    <t>Type 2 MFP full color afdrukken</t>
  </si>
  <si>
    <t>Aantal per jaar*</t>
  </si>
  <si>
    <t xml:space="preserve">Type 1 Implementatiekosten </t>
  </si>
  <si>
    <t>Type 2 Afleverkosten</t>
  </si>
  <si>
    <t>Totale aanschafkosten</t>
  </si>
  <si>
    <t>Software</t>
  </si>
  <si>
    <t>Totale inschrijfsom over 5 jaar (exclusief de optiejaren)</t>
  </si>
  <si>
    <t>Aanschaf hardware (eenmalige kosten)</t>
  </si>
  <si>
    <t>All-in service</t>
  </si>
  <si>
    <t>Type 1 All-in service</t>
  </si>
  <si>
    <t>Type 2 All-in service</t>
  </si>
  <si>
    <t>Type 1 Multifunctional (incl. kaartlezer)</t>
  </si>
  <si>
    <t>Type 2 Multifunctional (incl. kaartlezer)</t>
  </si>
  <si>
    <t>Inschrijver verklaart dat hetgeen aangeboden wordt inhoudelijk volledig volgens het beschrijvend document zal zijn, behalve op die punten welke uitdrukkelijk en duidelijk als afwijking in de aanbieding vermeld staan. Naast de aangeboden prijs mogen er geen aanvullende kosten in rekening worden gebracht. U vult de tarieven in excl. BTW. Niets in deze prijsopgave mag worden gewijzigd. Eventuele voortvloeiende kosten uit in formulier 1 benoemde eisen dient Inschrijver te verwerken in bovenstaande prijsopgave. Eisen kunnen dus niet leiden tot extra kosten, tenzij in de eis expliciet aangegeven.</t>
  </si>
  <si>
    <t>U hoeft alleen de geel gearceerde velden in te vullen.</t>
  </si>
  <si>
    <t>Formulier 3 Prijsopgave</t>
  </si>
  <si>
    <t xml:space="preserve">** Afdrukken worden per kwartaal op basis van de werkelijk aantallen afgerekend. Afdrukken worden op daadwerkelijk kleurgebruik in rekening gebracht. Als voorbeeld: Als een print- of kopieeropdracht uit 4 zwarte en 2 kleuren afdrukken bestaat, worden ze ook zo verrekend. 4x zwart en 2x kleur.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</si>
</sst>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quot;€&quot;\ #,##0.0000;[Red]&quot;€&quot;\ \-#,##0.0000"/>
  </numFmts>
  <fonts count="22" x14ac:knownFonts="1">
    <font>
      <sz val="11"/>
      <color theme="1"/>
      <name val="Aptos Narrow"/>
      <family val="2"/>
      <scheme val="minor"/>
    </font>
    <font>
      <b/>
      <sz val="16"/>
      <color theme="1"/>
      <name val="Calibri"/>
      <family val="2"/>
    </font>
    <font>
      <b/>
      <sz val="16"/>
      <color theme="1"/>
      <name val="Aptos Narrow"/>
      <family val="2"/>
      <scheme val="minor"/>
    </font>
    <font>
      <b/>
      <sz val="12"/>
      <color theme="1"/>
      <name val="Aptos Narrow"/>
      <family val="2"/>
      <scheme val="minor"/>
    </font>
    <font>
      <sz val="10"/>
      <color theme="1"/>
      <name val="Calibri"/>
      <family val="2"/>
    </font>
    <font>
      <b/>
      <sz val="10"/>
      <color theme="1"/>
      <name val="Aptos Narrow"/>
      <family val="2"/>
      <scheme val="minor"/>
    </font>
    <font>
      <sz val="10"/>
      <color theme="1"/>
      <name val="Aptos Narrow"/>
      <family val="2"/>
      <scheme val="minor"/>
    </font>
    <font>
      <b/>
      <sz val="10"/>
      <color rgb="FFFFFFFF"/>
      <name val="Calibri"/>
      <family val="2"/>
    </font>
    <font>
      <b/>
      <sz val="10"/>
      <color rgb="FF000000"/>
      <name val="Calibri"/>
      <family val="2"/>
    </font>
    <font>
      <sz val="10"/>
      <color rgb="FF000000"/>
      <name val="Calibri"/>
      <family val="2"/>
    </font>
    <font>
      <sz val="10"/>
      <name val="Calibri"/>
      <family val="2"/>
    </font>
    <font>
      <b/>
      <sz val="10"/>
      <color rgb="FFFFC000"/>
      <name val="Aptos Narrow"/>
      <family val="2"/>
      <scheme val="minor"/>
    </font>
    <font>
      <b/>
      <sz val="12"/>
      <color theme="0"/>
      <name val="Calibri"/>
      <family val="2"/>
    </font>
    <font>
      <b/>
      <sz val="12"/>
      <color theme="0"/>
      <name val="Aptos Narrow"/>
      <family val="2"/>
      <scheme val="minor"/>
    </font>
    <font>
      <sz val="11"/>
      <color rgb="FFFF0000"/>
      <name val="Aptos Narrow"/>
      <family val="2"/>
      <scheme val="minor"/>
    </font>
    <font>
      <sz val="10"/>
      <color rgb="FF000000"/>
      <name val="Calibri"/>
      <family val="2"/>
    </font>
    <font>
      <b/>
      <sz val="10"/>
      <color rgb="FF000000"/>
      <name val="Calibri"/>
      <family val="2"/>
    </font>
    <font>
      <b/>
      <sz val="10"/>
      <color rgb="FFFFFFFF"/>
      <name val="Calibri"/>
      <family val="2"/>
    </font>
    <font>
      <sz val="10"/>
      <name val="Calibri"/>
      <family val="2"/>
    </font>
    <font>
      <sz val="10"/>
      <name val="Aptos Narrow"/>
      <family val="2"/>
      <scheme val="minor"/>
    </font>
    <font>
      <sz val="11"/>
      <name val="Aptos Narrow"/>
      <family val="2"/>
      <scheme val="minor"/>
    </font>
    <font>
      <sz val="10"/>
      <color theme="1"/>
      <name val="Calibri"/>
      <family val="2"/>
    </font>
  </fonts>
  <fills count="8">
    <fill>
      <patternFill patternType="none"/>
    </fill>
    <fill>
      <patternFill patternType="gray125"/>
    </fill>
    <fill>
      <patternFill patternType="solid">
        <fgColor theme="3" tint="0.249977111117893"/>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E6E6E6"/>
        <bgColor indexed="64"/>
      </patternFill>
    </fill>
    <fill>
      <patternFill patternType="solid">
        <fgColor theme="0" tint="-0.14999847407452621"/>
        <bgColor indexed="64"/>
      </patternFill>
    </fill>
    <fill>
      <patternFill patternType="solid">
        <fgColor theme="3" tint="0.249977111117893"/>
        <bgColor indexed="64"/>
      </patternFill>
    </fill>
  </fills>
  <borders count="22">
    <border>
      <left/>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bottom style="double">
        <color indexed="64"/>
      </bottom>
      <diagonal/>
    </border>
  </borders>
  <cellStyleXfs count="1">
    <xf numFmtId="0" fontId="0" fillId="0" borderId="0"/>
  </cellStyleXfs>
  <cellXfs count="106">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vertical="center"/>
    </xf>
    <xf numFmtId="0" fontId="5" fillId="0" borderId="0" xfId="0" applyFont="1"/>
    <xf numFmtId="0" fontId="6" fillId="0" borderId="0" xfId="0" applyFont="1"/>
    <xf numFmtId="0" fontId="7" fillId="2" borderId="1" xfId="0" applyFont="1" applyFill="1" applyBorder="1" applyAlignment="1">
      <alignment vertical="center"/>
    </xf>
    <xf numFmtId="0" fontId="7" fillId="2" borderId="1" xfId="0" applyFont="1" applyFill="1" applyBorder="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4" fillId="0" borderId="0" xfId="0" applyFont="1"/>
    <xf numFmtId="0" fontId="4" fillId="0" borderId="0" xfId="0" applyFont="1" applyAlignment="1">
      <alignment horizont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8" fontId="9" fillId="0" borderId="0" xfId="0" applyNumberFormat="1" applyFont="1" applyAlignment="1">
      <alignment horizontal="center" vertical="center" wrapText="1"/>
    </xf>
    <xf numFmtId="0" fontId="10" fillId="0" borderId="0" xfId="0" applyFont="1" applyAlignment="1">
      <alignment vertical="center"/>
    </xf>
    <xf numFmtId="8" fontId="9" fillId="0" borderId="2" xfId="0" applyNumberFormat="1" applyFont="1" applyBorder="1" applyAlignment="1">
      <alignment horizontal="center" vertical="center" wrapText="1"/>
    </xf>
    <xf numFmtId="8" fontId="9" fillId="4" borderId="3" xfId="0" applyNumberFormat="1" applyFont="1" applyFill="1" applyBorder="1" applyAlignment="1">
      <alignment horizontal="left" vertical="center"/>
    </xf>
    <xf numFmtId="0" fontId="9" fillId="3" borderId="1" xfId="0" applyFont="1" applyFill="1" applyBorder="1" applyAlignment="1">
      <alignment horizontal="center" vertical="center"/>
    </xf>
    <xf numFmtId="0" fontId="9" fillId="3" borderId="1" xfId="0" applyFont="1" applyFill="1" applyBorder="1" applyAlignment="1">
      <alignment horizontal="left" vertical="center"/>
    </xf>
    <xf numFmtId="8" fontId="9" fillId="4" borderId="1" xfId="0" applyNumberFormat="1" applyFont="1" applyFill="1" applyBorder="1" applyAlignment="1">
      <alignment horizontal="left" vertical="center"/>
    </xf>
    <xf numFmtId="0" fontId="9" fillId="3" borderId="9" xfId="0" applyFont="1" applyFill="1" applyBorder="1" applyAlignment="1">
      <alignment horizontal="center" vertical="center"/>
    </xf>
    <xf numFmtId="0" fontId="9" fillId="3" borderId="12" xfId="0" applyFont="1" applyFill="1" applyBorder="1" applyAlignment="1">
      <alignment horizontal="center" vertical="center"/>
    </xf>
    <xf numFmtId="0" fontId="6" fillId="6" borderId="1" xfId="0" applyFont="1" applyFill="1" applyBorder="1"/>
    <xf numFmtId="0" fontId="6" fillId="6" borderId="13" xfId="0" applyFont="1" applyFill="1" applyBorder="1"/>
    <xf numFmtId="8" fontId="9" fillId="0" borderId="3" xfId="0" applyNumberFormat="1" applyFont="1" applyBorder="1" applyAlignment="1">
      <alignment horizontal="center" vertical="center" wrapText="1"/>
    </xf>
    <xf numFmtId="0" fontId="9" fillId="3" borderId="5" xfId="0" applyFont="1" applyFill="1" applyBorder="1" applyAlignment="1">
      <alignment horizontal="center" vertical="center"/>
    </xf>
    <xf numFmtId="0" fontId="11" fillId="0" borderId="0" xfId="0" applyFont="1"/>
    <xf numFmtId="0" fontId="12" fillId="7" borderId="0" xfId="0" applyFont="1" applyFill="1"/>
    <xf numFmtId="0" fontId="13" fillId="7" borderId="0" xfId="0" applyFont="1" applyFill="1"/>
    <xf numFmtId="3" fontId="9" fillId="3" borderId="5" xfId="0" applyNumberFormat="1" applyFont="1" applyFill="1" applyBorder="1" applyAlignment="1">
      <alignment horizontal="center" vertical="center"/>
    </xf>
    <xf numFmtId="3" fontId="9" fillId="3" borderId="9" xfId="0" applyNumberFormat="1" applyFont="1" applyFill="1" applyBorder="1" applyAlignment="1">
      <alignment horizontal="center" vertical="center"/>
    </xf>
    <xf numFmtId="0" fontId="7" fillId="2" borderId="5" xfId="0" applyFont="1" applyFill="1" applyBorder="1" applyAlignment="1">
      <alignment horizontal="left" vertical="center"/>
    </xf>
    <xf numFmtId="0" fontId="7" fillId="2" borderId="11" xfId="0" applyFont="1" applyFill="1" applyBorder="1" applyAlignment="1">
      <alignment horizontal="left" vertical="center"/>
    </xf>
    <xf numFmtId="0" fontId="7" fillId="2" borderId="6" xfId="0" applyFont="1" applyFill="1" applyBorder="1" applyAlignment="1">
      <alignment horizontal="left" vertical="center"/>
    </xf>
    <xf numFmtId="0" fontId="10" fillId="3" borderId="3" xfId="0" applyFont="1" applyFill="1" applyBorder="1" applyAlignment="1">
      <alignment horizontal="left" vertical="center"/>
    </xf>
    <xf numFmtId="8" fontId="9" fillId="0" borderId="2" xfId="0" applyNumberFormat="1" applyFont="1" applyBorder="1" applyAlignment="1">
      <alignment horizontal="center" wrapText="1"/>
    </xf>
    <xf numFmtId="0" fontId="6" fillId="6" borderId="14" xfId="0" applyFont="1" applyFill="1" applyBorder="1"/>
    <xf numFmtId="8" fontId="9" fillId="0" borderId="1" xfId="0" applyNumberFormat="1" applyFont="1" applyBorder="1" applyAlignment="1">
      <alignment horizontal="center" vertical="center" wrapText="1"/>
    </xf>
    <xf numFmtId="0" fontId="10" fillId="0" borderId="0" xfId="0" applyFont="1"/>
    <xf numFmtId="0" fontId="9" fillId="5" borderId="3" xfId="0" applyFont="1" applyFill="1" applyBorder="1" applyAlignment="1">
      <alignment horizontal="left" vertical="center" wrapText="1"/>
    </xf>
    <xf numFmtId="0" fontId="9" fillId="5" borderId="3" xfId="0" applyFont="1" applyFill="1" applyBorder="1" applyAlignment="1">
      <alignment horizontal="justify" vertical="center" wrapText="1"/>
    </xf>
    <xf numFmtId="0" fontId="14" fillId="0" borderId="0" xfId="0" applyFont="1"/>
    <xf numFmtId="8" fontId="15" fillId="0" borderId="3" xfId="0" applyNumberFormat="1" applyFont="1" applyBorder="1" applyAlignment="1">
      <alignment horizontal="center" vertical="center" wrapText="1"/>
    </xf>
    <xf numFmtId="0" fontId="15" fillId="3" borderId="7" xfId="0" applyFont="1" applyFill="1" applyBorder="1" applyAlignment="1">
      <alignment horizontal="center" vertical="center"/>
    </xf>
    <xf numFmtId="8" fontId="9" fillId="4" borderId="4" xfId="0" applyNumberFormat="1" applyFont="1" applyFill="1" applyBorder="1" applyAlignment="1">
      <alignment horizontal="left" vertical="center"/>
    </xf>
    <xf numFmtId="0" fontId="9" fillId="3" borderId="10" xfId="0" applyFont="1" applyFill="1" applyBorder="1" applyAlignment="1">
      <alignment horizontal="center" vertical="center"/>
    </xf>
    <xf numFmtId="8" fontId="9" fillId="0" borderId="4" xfId="0" applyNumberFormat="1" applyFont="1" applyBorder="1" applyAlignment="1">
      <alignment horizontal="center" vertical="center" wrapText="1"/>
    </xf>
    <xf numFmtId="0" fontId="8" fillId="0" borderId="11" xfId="0" applyFont="1" applyBorder="1" applyAlignment="1">
      <alignment horizontal="left" vertical="top"/>
    </xf>
    <xf numFmtId="8" fontId="15" fillId="0" borderId="2" xfId="0" applyNumberFormat="1" applyFont="1" applyBorder="1" applyAlignment="1">
      <alignment horizontal="center" vertical="center" wrapText="1"/>
    </xf>
    <xf numFmtId="0" fontId="17" fillId="2" borderId="1" xfId="0" applyFont="1" applyFill="1" applyBorder="1" applyAlignment="1">
      <alignment vertical="center"/>
    </xf>
    <xf numFmtId="0" fontId="17" fillId="2" borderId="1" xfId="0" applyFont="1" applyFill="1" applyBorder="1" applyAlignment="1">
      <alignment vertical="center" wrapText="1"/>
    </xf>
    <xf numFmtId="0" fontId="10" fillId="3" borderId="4" xfId="0" applyFont="1" applyFill="1" applyBorder="1" applyAlignment="1">
      <alignment horizontal="left" vertical="center"/>
    </xf>
    <xf numFmtId="0" fontId="10" fillId="0" borderId="0" xfId="0" applyFont="1" applyAlignment="1">
      <alignment horizontal="left" vertical="center"/>
    </xf>
    <xf numFmtId="8" fontId="9" fillId="0" borderId="0" xfId="0" applyNumberFormat="1" applyFont="1" applyAlignment="1">
      <alignment horizontal="left" vertical="center"/>
    </xf>
    <xf numFmtId="8" fontId="15" fillId="0" borderId="9" xfId="0" applyNumberFormat="1" applyFont="1" applyBorder="1" applyAlignment="1">
      <alignment horizontal="center" vertical="center" wrapText="1"/>
    </xf>
    <xf numFmtId="0" fontId="6" fillId="6" borderId="16" xfId="0" applyFont="1" applyFill="1" applyBorder="1"/>
    <xf numFmtId="0" fontId="15" fillId="3" borderId="4" xfId="0" applyFont="1" applyFill="1" applyBorder="1" applyAlignment="1">
      <alignment horizontal="center" vertical="center"/>
    </xf>
    <xf numFmtId="0" fontId="18" fillId="3" borderId="4" xfId="0" applyFont="1" applyFill="1" applyBorder="1" applyAlignment="1">
      <alignment horizontal="left" vertical="center"/>
    </xf>
    <xf numFmtId="8" fontId="15" fillId="4" borderId="4" xfId="0" applyNumberFormat="1" applyFont="1" applyFill="1" applyBorder="1" applyAlignment="1">
      <alignment horizontal="left" vertical="center"/>
    </xf>
    <xf numFmtId="0" fontId="15" fillId="3" borderId="10" xfId="0" applyFont="1" applyFill="1" applyBorder="1" applyAlignment="1">
      <alignment horizontal="center" vertical="center"/>
    </xf>
    <xf numFmtId="8" fontId="15" fillId="0" borderId="4" xfId="0" applyNumberFormat="1" applyFont="1" applyBorder="1" applyAlignment="1">
      <alignment horizontal="center" vertical="center" wrapText="1"/>
    </xf>
    <xf numFmtId="0" fontId="15" fillId="3" borderId="3" xfId="0" applyFont="1" applyFill="1" applyBorder="1" applyAlignment="1">
      <alignment horizontal="center" vertical="center"/>
    </xf>
    <xf numFmtId="0" fontId="18" fillId="3" borderId="3" xfId="0" applyFont="1" applyFill="1" applyBorder="1" applyAlignment="1">
      <alignment horizontal="left" vertical="center"/>
    </xf>
    <xf numFmtId="8" fontId="15" fillId="4" borderId="3" xfId="0" applyNumberFormat="1" applyFont="1" applyFill="1" applyBorder="1" applyAlignment="1">
      <alignment horizontal="left" vertical="center"/>
    </xf>
    <xf numFmtId="0" fontId="15" fillId="3" borderId="12" xfId="0" applyFont="1" applyFill="1" applyBorder="1" applyAlignment="1">
      <alignment horizontal="center" vertical="center"/>
    </xf>
    <xf numFmtId="0" fontId="16" fillId="0" borderId="5" xfId="0" applyFont="1" applyBorder="1" applyAlignment="1">
      <alignment horizontal="left" vertical="top"/>
    </xf>
    <xf numFmtId="0" fontId="16" fillId="0" borderId="11" xfId="0" applyFont="1" applyBorder="1" applyAlignment="1">
      <alignment horizontal="left" vertical="top"/>
    </xf>
    <xf numFmtId="0" fontId="16" fillId="0" borderId="0" xfId="0" applyFont="1" applyAlignment="1">
      <alignment horizontal="left" vertical="top"/>
    </xf>
    <xf numFmtId="8" fontId="15" fillId="0" borderId="0" xfId="0" applyNumberFormat="1" applyFont="1" applyAlignment="1">
      <alignment horizontal="center" vertical="center" wrapText="1"/>
    </xf>
    <xf numFmtId="0" fontId="19" fillId="0" borderId="0" xfId="0" applyFont="1"/>
    <xf numFmtId="0" fontId="20" fillId="0" borderId="0" xfId="0" applyFont="1"/>
    <xf numFmtId="0" fontId="21" fillId="0" borderId="0" xfId="0" applyFont="1" applyAlignment="1">
      <alignment horizontal="left" vertical="top" wrapText="1"/>
    </xf>
    <xf numFmtId="0" fontId="18" fillId="0" borderId="0" xfId="0" applyFont="1" applyAlignment="1">
      <alignment vertical="center"/>
    </xf>
    <xf numFmtId="0" fontId="18" fillId="0" borderId="0" xfId="0" applyFont="1" applyAlignment="1">
      <alignment horizontal="left" vertical="center"/>
    </xf>
    <xf numFmtId="164" fontId="9" fillId="4" borderId="1" xfId="0" applyNumberFormat="1" applyFont="1" applyFill="1" applyBorder="1" applyAlignment="1">
      <alignment horizontal="left" vertical="center"/>
    </xf>
    <xf numFmtId="164" fontId="9" fillId="4" borderId="3" xfId="0" applyNumberFormat="1" applyFont="1" applyFill="1" applyBorder="1" applyAlignment="1">
      <alignment horizontal="left" vertical="center"/>
    </xf>
    <xf numFmtId="0" fontId="15" fillId="3" borderId="7" xfId="0" applyFont="1" applyFill="1" applyBorder="1" applyAlignment="1">
      <alignment horizontal="left" vertical="center"/>
    </xf>
    <xf numFmtId="0" fontId="15" fillId="3" borderId="10" xfId="0" applyFont="1" applyFill="1" applyBorder="1" applyAlignment="1">
      <alignment horizontal="left" vertical="center"/>
    </xf>
    <xf numFmtId="0" fontId="15" fillId="3" borderId="8" xfId="0" applyFont="1" applyFill="1" applyBorder="1" applyAlignment="1">
      <alignment horizontal="left" vertical="center"/>
    </xf>
    <xf numFmtId="0" fontId="16" fillId="3" borderId="5" xfId="0" applyFont="1" applyFill="1" applyBorder="1" applyAlignment="1">
      <alignment horizontal="left" vertical="top"/>
    </xf>
    <xf numFmtId="0" fontId="16" fillId="3" borderId="11" xfId="0" applyFont="1" applyFill="1" applyBorder="1" applyAlignment="1">
      <alignment horizontal="left" vertical="top"/>
    </xf>
    <xf numFmtId="0" fontId="16" fillId="3" borderId="0" xfId="0" applyFont="1" applyFill="1" applyAlignment="1">
      <alignment horizontal="left" vertical="top"/>
    </xf>
    <xf numFmtId="0" fontId="8" fillId="3" borderId="9" xfId="0" applyFont="1" applyFill="1" applyBorder="1" applyAlignment="1">
      <alignment horizontal="left" vertical="center"/>
    </xf>
    <xf numFmtId="0" fontId="8" fillId="3" borderId="12" xfId="0" applyFont="1" applyFill="1" applyBorder="1" applyAlignment="1">
      <alignment horizontal="left" vertical="center"/>
    </xf>
    <xf numFmtId="0" fontId="9" fillId="3" borderId="7" xfId="0" applyFont="1" applyFill="1" applyBorder="1" applyAlignment="1">
      <alignment horizontal="left" vertical="center"/>
    </xf>
    <xf numFmtId="0" fontId="4" fillId="0" borderId="0" xfId="0" applyFont="1" applyAlignment="1">
      <alignment horizontal="left" vertical="center" wrapText="1"/>
    </xf>
    <xf numFmtId="0" fontId="8" fillId="3" borderId="5" xfId="0" applyFont="1" applyFill="1" applyBorder="1" applyAlignment="1">
      <alignment horizontal="left" vertical="top"/>
    </xf>
    <xf numFmtId="0" fontId="8" fillId="3" borderId="9" xfId="0" applyFont="1" applyFill="1" applyBorder="1" applyAlignment="1">
      <alignment horizontal="left" vertical="top"/>
    </xf>
    <xf numFmtId="0" fontId="16" fillId="3" borderId="9" xfId="0" applyFont="1" applyFill="1" applyBorder="1" applyAlignment="1">
      <alignment horizontal="left" vertical="top"/>
    </xf>
    <xf numFmtId="0" fontId="16" fillId="3" borderId="12" xfId="0" applyFont="1" applyFill="1" applyBorder="1" applyAlignment="1">
      <alignment horizontal="left" vertical="top"/>
    </xf>
    <xf numFmtId="0" fontId="16" fillId="3" borderId="10" xfId="0" applyFont="1" applyFill="1" applyBorder="1" applyAlignment="1">
      <alignment horizontal="left" vertical="top"/>
    </xf>
    <xf numFmtId="8" fontId="16" fillId="0" borderId="18" xfId="0" applyNumberFormat="1" applyFont="1" applyBorder="1" applyAlignment="1">
      <alignment horizontal="center" wrapText="1"/>
    </xf>
    <xf numFmtId="8" fontId="16" fillId="0" borderId="19" xfId="0" applyNumberFormat="1" applyFont="1" applyBorder="1" applyAlignment="1">
      <alignment horizontal="center" wrapText="1"/>
    </xf>
    <xf numFmtId="0" fontId="16" fillId="6" borderId="17" xfId="0" applyFont="1" applyFill="1" applyBorder="1" applyAlignment="1">
      <alignment horizontal="left" vertical="center"/>
    </xf>
    <xf numFmtId="0" fontId="16" fillId="6" borderId="15" xfId="0" applyFont="1" applyFill="1" applyBorder="1" applyAlignment="1">
      <alignment horizontal="left" vertical="center"/>
    </xf>
    <xf numFmtId="0" fontId="16" fillId="6" borderId="20" xfId="0" applyFont="1" applyFill="1" applyBorder="1" applyAlignment="1">
      <alignment horizontal="left" vertical="center"/>
    </xf>
    <xf numFmtId="0" fontId="16" fillId="6" borderId="21" xfId="0" applyFont="1" applyFill="1" applyBorder="1" applyAlignment="1">
      <alignment horizontal="left" vertical="center"/>
    </xf>
    <xf numFmtId="0" fontId="21" fillId="0" borderId="0" xfId="0" applyFont="1" applyAlignment="1">
      <alignment horizontal="left" vertical="top" wrapText="1"/>
    </xf>
    <xf numFmtId="0" fontId="4" fillId="0" borderId="3" xfId="0" applyFont="1" applyBorder="1" applyAlignment="1">
      <alignment horizontal="center" vertical="center" wrapText="1"/>
    </xf>
    <xf numFmtId="0" fontId="9" fillId="5" borderId="3" xfId="0" applyFont="1" applyFill="1" applyBorder="1" applyAlignment="1">
      <alignment horizontal="justify" vertical="center" wrapText="1"/>
    </xf>
    <xf numFmtId="0" fontId="21" fillId="0" borderId="0" xfId="0" applyFont="1" applyAlignment="1">
      <alignment horizontal="left" wrapText="1"/>
    </xf>
    <xf numFmtId="3" fontId="9" fillId="3" borderId="12" xfId="0" applyNumberFormat="1"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598170</xdr:colOff>
      <xdr:row>0</xdr:row>
      <xdr:rowOff>180932</xdr:rowOff>
    </xdr:from>
    <xdr:to>
      <xdr:col>5</xdr:col>
      <xdr:colOff>359658</xdr:colOff>
      <xdr:row>4</xdr:row>
      <xdr:rowOff>40004</xdr:rowOff>
    </xdr:to>
    <xdr:pic>
      <xdr:nvPicPr>
        <xdr:cNvPr id="2" name="Graphic 1">
          <a:extLst>
            <a:ext uri="{FF2B5EF4-FFF2-40B4-BE49-F238E27FC236}">
              <a16:creationId xmlns:a16="http://schemas.microsoft.com/office/drawing/2014/main" id="{91E876B8-7A21-4071-9C0A-D0DC230D4F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760595" y="180932"/>
          <a:ext cx="2615178" cy="50486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D70B7-3CF4-4C93-B398-CD120322D9F7}">
  <sheetPr>
    <pageSetUpPr fitToPage="1"/>
  </sheetPr>
  <dimension ref="A1:K55"/>
  <sheetViews>
    <sheetView tabSelected="1" workbookViewId="0">
      <selection activeCell="F35" sqref="F35:F36"/>
    </sheetView>
  </sheetViews>
  <sheetFormatPr defaultRowHeight="14.4" x14ac:dyDescent="0.3"/>
  <cols>
    <col min="1" max="1" width="3" customWidth="1"/>
    <col min="2" max="2" width="57.6640625" bestFit="1" customWidth="1"/>
    <col min="3" max="3" width="13.33203125" customWidth="1"/>
    <col min="4" max="4" width="12.5546875" customWidth="1"/>
    <col min="5" max="5" width="15.88671875" customWidth="1"/>
    <col min="6" max="6" width="14.109375" bestFit="1" customWidth="1"/>
  </cols>
  <sheetData>
    <row r="1" spans="1:6" s="3" customFormat="1" ht="15.6" x14ac:dyDescent="0.3">
      <c r="A1" s="31" t="s">
        <v>43</v>
      </c>
      <c r="B1" s="32"/>
      <c r="C1" s="32"/>
      <c r="D1" s="32"/>
      <c r="E1" s="32"/>
      <c r="F1" s="32"/>
    </row>
    <row r="2" spans="1:6" s="2" customFormat="1" ht="9" customHeight="1" x14ac:dyDescent="0.4">
      <c r="A2" s="1"/>
    </row>
    <row r="3" spans="1:6" s="5" customFormat="1" ht="13.8" x14ac:dyDescent="0.3">
      <c r="A3" s="4" t="s">
        <v>16</v>
      </c>
      <c r="B3" s="30"/>
    </row>
    <row r="4" spans="1:6" s="6" customFormat="1" ht="13.8" x14ac:dyDescent="0.3">
      <c r="A4" s="5" t="s">
        <v>42</v>
      </c>
      <c r="B4" s="5"/>
    </row>
    <row r="5" spans="1:6" s="9" customFormat="1" ht="13.8" x14ac:dyDescent="0.3">
      <c r="A5" s="7" t="s">
        <v>0</v>
      </c>
      <c r="B5" s="7" t="s">
        <v>35</v>
      </c>
      <c r="C5" s="7" t="s">
        <v>21</v>
      </c>
      <c r="D5" s="7" t="s">
        <v>1</v>
      </c>
      <c r="E5" s="8" t="s">
        <v>2</v>
      </c>
      <c r="F5" s="8" t="s">
        <v>2</v>
      </c>
    </row>
    <row r="6" spans="1:6" s="6" customFormat="1" ht="13.8" x14ac:dyDescent="0.3">
      <c r="A6" s="21">
        <v>1</v>
      </c>
      <c r="B6" s="22" t="s">
        <v>39</v>
      </c>
      <c r="C6" s="23">
        <v>0</v>
      </c>
      <c r="D6" s="29">
        <v>16</v>
      </c>
      <c r="E6" s="28">
        <f>C6*D6</f>
        <v>0</v>
      </c>
      <c r="F6" s="26"/>
    </row>
    <row r="7" spans="1:6" s="6" customFormat="1" thickBot="1" x14ac:dyDescent="0.35">
      <c r="A7" s="13">
        <v>2</v>
      </c>
      <c r="B7" s="38" t="s">
        <v>40</v>
      </c>
      <c r="C7" s="20">
        <v>0</v>
      </c>
      <c r="D7" s="24">
        <v>68</v>
      </c>
      <c r="E7" s="28">
        <f>C7*D7</f>
        <v>0</v>
      </c>
      <c r="F7" s="27"/>
    </row>
    <row r="8" spans="1:6" s="6" customFormat="1" thickBot="1" x14ac:dyDescent="0.35">
      <c r="A8" s="83" t="s">
        <v>32</v>
      </c>
      <c r="B8" s="84"/>
      <c r="C8" s="84"/>
      <c r="D8" s="84"/>
      <c r="E8" s="85"/>
      <c r="F8" s="52">
        <f>SUM(E6+E7)</f>
        <v>0</v>
      </c>
    </row>
    <row r="9" spans="1:6" s="6" customFormat="1" ht="13.8" x14ac:dyDescent="0.3">
      <c r="A9" s="51"/>
      <c r="B9" s="51"/>
      <c r="C9" s="51"/>
      <c r="D9" s="51"/>
      <c r="E9" s="51"/>
      <c r="F9" s="17"/>
    </row>
    <row r="10" spans="1:6" s="6" customFormat="1" ht="13.8" x14ac:dyDescent="0.3">
      <c r="A10" s="53" t="s">
        <v>0</v>
      </c>
      <c r="B10" s="53" t="s">
        <v>33</v>
      </c>
      <c r="C10" s="53" t="s">
        <v>21</v>
      </c>
      <c r="D10" s="53" t="s">
        <v>1</v>
      </c>
      <c r="E10" s="54" t="s">
        <v>2</v>
      </c>
      <c r="F10" s="54" t="s">
        <v>2</v>
      </c>
    </row>
    <row r="11" spans="1:6" s="6" customFormat="1" ht="13.8" x14ac:dyDescent="0.3">
      <c r="A11" s="14">
        <v>3</v>
      </c>
      <c r="B11" s="55" t="s">
        <v>23</v>
      </c>
      <c r="C11" s="48">
        <v>0</v>
      </c>
      <c r="D11" s="49">
        <v>16</v>
      </c>
      <c r="E11" s="50">
        <f>C11*D11</f>
        <v>0</v>
      </c>
      <c r="F11" s="27"/>
    </row>
    <row r="12" spans="1:6" s="6" customFormat="1" thickBot="1" x14ac:dyDescent="0.35">
      <c r="A12" s="13">
        <v>4</v>
      </c>
      <c r="B12" s="38" t="s">
        <v>24</v>
      </c>
      <c r="C12" s="20">
        <v>0</v>
      </c>
      <c r="D12" s="25">
        <v>68</v>
      </c>
      <c r="E12" s="28">
        <f t="shared" ref="E12" si="0">C12*D12</f>
        <v>0</v>
      </c>
      <c r="F12" s="27"/>
    </row>
    <row r="13" spans="1:6" s="6" customFormat="1" thickBot="1" x14ac:dyDescent="0.35">
      <c r="A13" s="83" t="s">
        <v>18</v>
      </c>
      <c r="B13" s="84"/>
      <c r="C13" s="84"/>
      <c r="D13" s="84"/>
      <c r="E13" s="52">
        <f>SUM(E11:E12)</f>
        <v>0</v>
      </c>
      <c r="F13" s="40"/>
    </row>
    <row r="14" spans="1:6" s="6" customFormat="1" thickBot="1" x14ac:dyDescent="0.35">
      <c r="A14" s="92" t="s">
        <v>19</v>
      </c>
      <c r="B14" s="93"/>
      <c r="C14" s="93"/>
      <c r="D14" s="93"/>
      <c r="E14" s="94"/>
      <c r="F14" s="52">
        <f>SUM(E13*5)</f>
        <v>0</v>
      </c>
    </row>
    <row r="15" spans="1:6" s="6" customFormat="1" ht="13.8" x14ac:dyDescent="0.3">
      <c r="A15" s="15"/>
      <c r="B15" s="56"/>
      <c r="C15" s="57"/>
      <c r="D15" s="15"/>
      <c r="E15" s="17"/>
    </row>
    <row r="16" spans="1:6" s="6" customFormat="1" ht="13.8" x14ac:dyDescent="0.3">
      <c r="A16" s="7" t="s">
        <v>0</v>
      </c>
      <c r="B16" s="7" t="s">
        <v>17</v>
      </c>
      <c r="C16" s="7" t="s">
        <v>22</v>
      </c>
      <c r="D16" s="7" t="s">
        <v>29</v>
      </c>
      <c r="E16" s="8" t="s">
        <v>2</v>
      </c>
      <c r="F16" s="8" t="s">
        <v>2</v>
      </c>
    </row>
    <row r="17" spans="1:6" s="6" customFormat="1" ht="13.8" x14ac:dyDescent="0.3">
      <c r="A17" s="21">
        <v>5</v>
      </c>
      <c r="B17" s="22" t="s">
        <v>25</v>
      </c>
      <c r="C17" s="78">
        <v>0</v>
      </c>
      <c r="D17" s="33">
        <v>100000</v>
      </c>
      <c r="E17" s="28">
        <f>C17*D17</f>
        <v>0</v>
      </c>
      <c r="F17" s="26"/>
    </row>
    <row r="18" spans="1:6" s="6" customFormat="1" ht="13.8" x14ac:dyDescent="0.3">
      <c r="A18" s="13">
        <v>6</v>
      </c>
      <c r="B18" s="22" t="s">
        <v>26</v>
      </c>
      <c r="C18" s="79">
        <v>0</v>
      </c>
      <c r="D18" s="34">
        <v>250000</v>
      </c>
      <c r="E18" s="28">
        <f>C18*D18</f>
        <v>0</v>
      </c>
      <c r="F18" s="27"/>
    </row>
    <row r="19" spans="1:6" s="6" customFormat="1" ht="13.8" x14ac:dyDescent="0.3">
      <c r="A19" s="13">
        <v>7</v>
      </c>
      <c r="B19" s="22" t="s">
        <v>27</v>
      </c>
      <c r="C19" s="79">
        <v>0</v>
      </c>
      <c r="D19" s="105">
        <v>17000</v>
      </c>
      <c r="E19" s="28">
        <f>C19*D19</f>
        <v>0</v>
      </c>
      <c r="F19" s="27"/>
    </row>
    <row r="20" spans="1:6" s="6" customFormat="1" thickBot="1" x14ac:dyDescent="0.35">
      <c r="A20" s="13">
        <v>8</v>
      </c>
      <c r="B20" s="22" t="s">
        <v>28</v>
      </c>
      <c r="C20" s="79">
        <v>0</v>
      </c>
      <c r="D20" s="105">
        <v>34000</v>
      </c>
      <c r="E20" s="41">
        <f t="shared" ref="E20" si="1">C20*D20</f>
        <v>0</v>
      </c>
      <c r="F20" s="27"/>
    </row>
    <row r="21" spans="1:6" s="6" customFormat="1" thickBot="1" x14ac:dyDescent="0.35">
      <c r="A21" s="90" t="s">
        <v>18</v>
      </c>
      <c r="B21" s="90"/>
      <c r="C21" s="90"/>
      <c r="D21" s="90"/>
      <c r="E21" s="19">
        <f>SUM(E17:E20)</f>
        <v>0</v>
      </c>
      <c r="F21" s="40"/>
    </row>
    <row r="22" spans="1:6" s="6" customFormat="1" thickBot="1" x14ac:dyDescent="0.35">
      <c r="A22" s="91" t="s">
        <v>19</v>
      </c>
      <c r="B22" s="91"/>
      <c r="C22" s="91"/>
      <c r="D22" s="91"/>
      <c r="E22" s="91"/>
      <c r="F22" s="19">
        <f>SUM(E21*5)</f>
        <v>0</v>
      </c>
    </row>
    <row r="23" spans="1:6" s="6" customFormat="1" ht="13.8" x14ac:dyDescent="0.3">
      <c r="A23" s="15"/>
      <c r="B23" s="16"/>
      <c r="C23" s="16"/>
      <c r="D23" s="15"/>
      <c r="E23" s="17"/>
    </row>
    <row r="24" spans="1:6" s="18" customFormat="1" ht="13.8" x14ac:dyDescent="0.3">
      <c r="A24" s="7" t="s">
        <v>0</v>
      </c>
      <c r="B24" s="53" t="s">
        <v>36</v>
      </c>
      <c r="C24" s="7" t="s">
        <v>21</v>
      </c>
      <c r="D24" s="7" t="s">
        <v>1</v>
      </c>
      <c r="E24" s="8" t="s">
        <v>2</v>
      </c>
      <c r="F24" s="8" t="s">
        <v>2</v>
      </c>
    </row>
    <row r="25" spans="1:6" s="18" customFormat="1" ht="13.8" x14ac:dyDescent="0.3">
      <c r="A25" s="60">
        <v>9</v>
      </c>
      <c r="B25" s="61" t="s">
        <v>37</v>
      </c>
      <c r="C25" s="62">
        <v>0</v>
      </c>
      <c r="D25" s="63">
        <v>16</v>
      </c>
      <c r="E25" s="64">
        <f>C25*D25</f>
        <v>0</v>
      </c>
      <c r="F25" s="27"/>
    </row>
    <row r="26" spans="1:6" s="18" customFormat="1" thickBot="1" x14ac:dyDescent="0.35">
      <c r="A26" s="65">
        <v>10</v>
      </c>
      <c r="B26" s="66" t="s">
        <v>38</v>
      </c>
      <c r="C26" s="67">
        <v>0</v>
      </c>
      <c r="D26" s="68">
        <v>68</v>
      </c>
      <c r="E26" s="46">
        <f>C26*D26</f>
        <v>0</v>
      </c>
      <c r="F26" s="27"/>
    </row>
    <row r="27" spans="1:6" s="18" customFormat="1" thickBot="1" x14ac:dyDescent="0.35">
      <c r="A27" s="83" t="s">
        <v>18</v>
      </c>
      <c r="B27" s="84"/>
      <c r="C27" s="84"/>
      <c r="D27" s="84"/>
      <c r="E27" s="52">
        <f>SUM(E25:E26)</f>
        <v>0</v>
      </c>
      <c r="F27" s="40"/>
    </row>
    <row r="28" spans="1:6" s="18" customFormat="1" thickBot="1" x14ac:dyDescent="0.35">
      <c r="A28" s="92" t="s">
        <v>19</v>
      </c>
      <c r="B28" s="93"/>
      <c r="C28" s="93"/>
      <c r="D28" s="93"/>
      <c r="E28" s="94"/>
      <c r="F28" s="52">
        <f>SUM(E27*5)</f>
        <v>0</v>
      </c>
    </row>
    <row r="29" spans="1:6" s="18" customFormat="1" ht="13.8" x14ac:dyDescent="0.3">
      <c r="A29" s="69"/>
      <c r="B29" s="70"/>
      <c r="C29" s="70"/>
      <c r="D29" s="70"/>
      <c r="E29" s="71"/>
      <c r="F29" s="72"/>
    </row>
    <row r="30" spans="1:6" s="6" customFormat="1" ht="13.8" x14ac:dyDescent="0.3">
      <c r="A30" s="7" t="s">
        <v>0</v>
      </c>
      <c r="B30" s="35" t="s">
        <v>3</v>
      </c>
      <c r="C30" s="36"/>
      <c r="D30" s="37"/>
      <c r="E30" s="8" t="s">
        <v>2</v>
      </c>
      <c r="F30" s="8" t="s">
        <v>2</v>
      </c>
    </row>
    <row r="31" spans="1:6" s="6" customFormat="1" ht="13.8" x14ac:dyDescent="0.3">
      <c r="A31" s="14">
        <v>11</v>
      </c>
      <c r="B31" s="88" t="s">
        <v>30</v>
      </c>
      <c r="C31" s="88"/>
      <c r="D31" s="88"/>
      <c r="E31" s="28">
        <v>0</v>
      </c>
      <c r="F31" s="26"/>
    </row>
    <row r="32" spans="1:6" s="6" customFormat="1" thickBot="1" x14ac:dyDescent="0.35">
      <c r="A32" s="47">
        <v>12</v>
      </c>
      <c r="B32" s="80" t="s">
        <v>31</v>
      </c>
      <c r="C32" s="81"/>
      <c r="D32" s="82"/>
      <c r="E32" s="58">
        <v>0</v>
      </c>
      <c r="F32" s="59"/>
    </row>
    <row r="33" spans="1:11" s="18" customFormat="1" thickBot="1" x14ac:dyDescent="0.35">
      <c r="A33" s="86" t="s">
        <v>4</v>
      </c>
      <c r="B33" s="87"/>
      <c r="C33" s="87"/>
      <c r="D33" s="87"/>
      <c r="E33" s="87"/>
      <c r="F33" s="39">
        <f>E31+E32</f>
        <v>0</v>
      </c>
    </row>
    <row r="34" spans="1:11" s="6" customFormat="1" ht="15" thickBot="1" x14ac:dyDescent="0.35">
      <c r="A34"/>
      <c r="B34"/>
      <c r="C34"/>
      <c r="D34"/>
      <c r="E34"/>
      <c r="F34"/>
    </row>
    <row r="35" spans="1:11" s="6" customFormat="1" ht="13.8" x14ac:dyDescent="0.3">
      <c r="A35" s="97" t="s">
        <v>34</v>
      </c>
      <c r="B35" s="97"/>
      <c r="C35" s="97"/>
      <c r="D35" s="97"/>
      <c r="E35" s="98"/>
      <c r="F35" s="95">
        <f>SUM(F8+F14+F22+F33+F28)</f>
        <v>0</v>
      </c>
    </row>
    <row r="36" spans="1:11" s="6" customFormat="1" thickBot="1" x14ac:dyDescent="0.35">
      <c r="A36" s="99"/>
      <c r="B36" s="99"/>
      <c r="C36" s="99"/>
      <c r="D36" s="99"/>
      <c r="E36" s="100"/>
      <c r="F36" s="96"/>
    </row>
    <row r="37" spans="1:11" s="6" customFormat="1" ht="41.4" customHeight="1" thickTop="1" x14ac:dyDescent="0.3">
      <c r="A37" s="89" t="s">
        <v>5</v>
      </c>
      <c r="B37" s="89"/>
      <c r="C37" s="89"/>
      <c r="D37" s="89"/>
      <c r="E37" s="89"/>
      <c r="F37" s="18"/>
    </row>
    <row r="38" spans="1:11" s="6" customFormat="1" ht="45" customHeight="1" x14ac:dyDescent="0.3">
      <c r="A38" s="104" t="s">
        <v>44</v>
      </c>
      <c r="B38" s="104"/>
      <c r="C38" s="104"/>
      <c r="D38" s="104"/>
      <c r="E38" s="104"/>
      <c r="F38" s="76"/>
    </row>
    <row r="39" spans="1:11" x14ac:dyDescent="0.3">
      <c r="A39" s="6"/>
      <c r="B39" s="77"/>
      <c r="C39" s="77"/>
      <c r="D39" s="77"/>
      <c r="E39" s="76"/>
      <c r="F39" s="76"/>
      <c r="G39" s="45"/>
      <c r="H39" s="45"/>
      <c r="I39" s="45"/>
      <c r="J39" s="45"/>
      <c r="K39" s="45"/>
    </row>
    <row r="40" spans="1:11" ht="77.400000000000006" customHeight="1" x14ac:dyDescent="0.3">
      <c r="A40" s="101" t="s">
        <v>41</v>
      </c>
      <c r="B40" s="101"/>
      <c r="C40" s="101"/>
      <c r="D40" s="101"/>
      <c r="E40" s="101"/>
      <c r="F40" s="75"/>
      <c r="G40" s="75"/>
      <c r="H40" s="75"/>
      <c r="I40" s="75"/>
    </row>
    <row r="41" spans="1:11" s="74" customFormat="1" ht="81.599999999999994" hidden="1" customHeight="1" x14ac:dyDescent="0.3">
      <c r="A41" s="101"/>
      <c r="B41" s="101"/>
      <c r="C41" s="101"/>
      <c r="D41" s="101"/>
      <c r="E41" s="101"/>
      <c r="F41" s="73"/>
    </row>
    <row r="42" spans="1:11" x14ac:dyDescent="0.3">
      <c r="A42" s="10"/>
      <c r="B42" s="10"/>
      <c r="C42" s="10"/>
      <c r="D42" s="10"/>
      <c r="E42" s="10"/>
      <c r="F42" s="6"/>
    </row>
    <row r="43" spans="1:11" x14ac:dyDescent="0.3">
      <c r="A43" s="11" t="s">
        <v>6</v>
      </c>
      <c r="B43" s="11"/>
      <c r="C43" s="11"/>
      <c r="D43" s="6"/>
      <c r="E43" s="6"/>
      <c r="F43" s="6"/>
    </row>
    <row r="44" spans="1:11" x14ac:dyDescent="0.3">
      <c r="A44" s="12" t="s">
        <v>7</v>
      </c>
      <c r="B44" s="11" t="s">
        <v>8</v>
      </c>
      <c r="C44" s="11"/>
      <c r="D44" s="6"/>
      <c r="E44" s="6"/>
      <c r="F44" s="6"/>
    </row>
    <row r="45" spans="1:11" ht="0.6" customHeight="1" x14ac:dyDescent="0.3">
      <c r="A45" s="12" t="s">
        <v>7</v>
      </c>
      <c r="B45" s="11" t="s">
        <v>9</v>
      </c>
      <c r="C45" s="11"/>
      <c r="D45" s="6"/>
      <c r="E45" s="6"/>
      <c r="F45" s="6"/>
    </row>
    <row r="46" spans="1:11" x14ac:dyDescent="0.3">
      <c r="A46" s="12" t="s">
        <v>7</v>
      </c>
      <c r="B46" s="42" t="s">
        <v>20</v>
      </c>
      <c r="C46" s="11"/>
      <c r="D46" s="6"/>
      <c r="E46" s="6"/>
      <c r="F46" s="6"/>
    </row>
    <row r="47" spans="1:11" x14ac:dyDescent="0.3">
      <c r="A47" s="12" t="s">
        <v>7</v>
      </c>
      <c r="B47" s="11" t="s">
        <v>10</v>
      </c>
      <c r="C47" s="11"/>
      <c r="D47" s="6"/>
      <c r="E47" s="6"/>
      <c r="F47" s="6"/>
    </row>
    <row r="49" spans="2:5" x14ac:dyDescent="0.3">
      <c r="B49" s="43" t="s">
        <v>11</v>
      </c>
      <c r="C49" s="102"/>
      <c r="D49" s="102"/>
      <c r="E49" s="102"/>
    </row>
    <row r="50" spans="2:5" x14ac:dyDescent="0.3">
      <c r="B50" s="44" t="s">
        <v>12</v>
      </c>
      <c r="C50" s="102"/>
      <c r="D50" s="102"/>
      <c r="E50" s="102"/>
    </row>
    <row r="51" spans="2:5" x14ac:dyDescent="0.3">
      <c r="B51" s="44" t="s">
        <v>13</v>
      </c>
      <c r="C51" s="102"/>
      <c r="D51" s="102"/>
      <c r="E51" s="102"/>
    </row>
    <row r="52" spans="2:5" x14ac:dyDescent="0.3">
      <c r="B52" s="103" t="s">
        <v>14</v>
      </c>
      <c r="C52" s="102"/>
      <c r="D52" s="102"/>
      <c r="E52" s="102"/>
    </row>
    <row r="53" spans="2:5" x14ac:dyDescent="0.3">
      <c r="B53" s="103"/>
      <c r="C53" s="102"/>
      <c r="D53" s="102"/>
      <c r="E53" s="102"/>
    </row>
    <row r="54" spans="2:5" x14ac:dyDescent="0.3">
      <c r="B54" s="103"/>
      <c r="C54" s="102"/>
      <c r="D54" s="102"/>
      <c r="E54" s="102"/>
    </row>
    <row r="55" spans="2:5" x14ac:dyDescent="0.3">
      <c r="B55" s="44" t="s">
        <v>15</v>
      </c>
      <c r="C55" s="102"/>
      <c r="D55" s="102"/>
      <c r="E55" s="102"/>
    </row>
  </sheetData>
  <mergeCells count="21">
    <mergeCell ref="F35:F36"/>
    <mergeCell ref="A35:E36"/>
    <mergeCell ref="A40:E41"/>
    <mergeCell ref="C55:E55"/>
    <mergeCell ref="B52:B54"/>
    <mergeCell ref="C49:E49"/>
    <mergeCell ref="C50:E50"/>
    <mergeCell ref="C51:E51"/>
    <mergeCell ref="C52:E54"/>
    <mergeCell ref="A38:E38"/>
    <mergeCell ref="B32:D32"/>
    <mergeCell ref="A8:E8"/>
    <mergeCell ref="A33:E33"/>
    <mergeCell ref="B31:D31"/>
    <mergeCell ref="A37:E37"/>
    <mergeCell ref="A21:D21"/>
    <mergeCell ref="A22:E22"/>
    <mergeCell ref="A13:D13"/>
    <mergeCell ref="A14:E14"/>
    <mergeCell ref="A27:D27"/>
    <mergeCell ref="A28:E28"/>
  </mergeCells>
  <pageMargins left="0.7" right="0.7" top="0.75" bottom="0.75" header="0.3" footer="0.3"/>
  <pageSetup paperSize="9" scale="75" fitToHeight="0"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16735090-fa3b-4935-9dc1-aeda6bfba81d" xsi:nil="true"/>
    <ld59fd6678534add9fbe6eb96acf8d66 xmlns="16735090-fa3b-4935-9dc1-aeda6bfba81d">
      <Terms xmlns="http://schemas.microsoft.com/office/infopath/2007/PartnerControls"/>
    </ld59fd6678534add9fbe6eb96acf8d66>
    <_dlc_DocId xmlns="438077ee-ae48-4b50-979e-cc5f1c0f4552">6H23E2DQR3E4-1443253517-401</_dlc_DocId>
    <_dlc_DocIdUrl xmlns="438077ee-ae48-4b50-979e-cc5f1c0f4552">
      <Url>https://vrmwb.sharepoint.com/sites/PRJ-Printervervanging2026/_layouts/15/DocIdRedir.aspx?ID=6H23E2DQR3E4-1443253517-401</Url>
      <Description>6H23E2DQR3E4-1443253517-401</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3B8148CB14429428439B970DDE172E2" ma:contentTypeVersion="4" ma:contentTypeDescription="Een nieuw document maken." ma:contentTypeScope="" ma:versionID="515be5ce4b8f3888b14dfc54857e6f9f">
  <xsd:schema xmlns:xsd="http://www.w3.org/2001/XMLSchema" xmlns:xs="http://www.w3.org/2001/XMLSchema" xmlns:p="http://schemas.microsoft.com/office/2006/metadata/properties" xmlns:ns2="90b6ad2d-b93e-4f30-9127-38bd3d5bb019" xmlns:ns3="438077ee-ae48-4b50-979e-cc5f1c0f4552" xmlns:ns4="16735090-fa3b-4935-9dc1-aeda6bfba81d" targetNamespace="http://schemas.microsoft.com/office/2006/metadata/properties" ma:root="true" ma:fieldsID="dabaec37ca058075e2f78f582f6171c8" ns2:_="" ns3:_="" ns4:_="">
    <xsd:import namespace="90b6ad2d-b93e-4f30-9127-38bd3d5bb019"/>
    <xsd:import namespace="438077ee-ae48-4b50-979e-cc5f1c0f4552"/>
    <xsd:import namespace="16735090-fa3b-4935-9dc1-aeda6bfba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_dlc_DocId" minOccurs="0"/>
                <xsd:element ref="ns3:_dlc_DocIdUrl" minOccurs="0"/>
                <xsd:element ref="ns3:_dlc_DocIdPersistId" minOccurs="0"/>
                <xsd:element ref="ns4:ld59fd6678534add9fbe6eb96acf8d66" minOccurs="0"/>
                <xsd:element ref="ns4:TaxCatchAll" minOccurs="0"/>
                <xsd:element ref="ns4: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b6ad2d-b93e-4f30-9127-38bd3d5bb0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8077ee-ae48-4b50-979e-cc5f1c0f4552" elementFormDefault="qualified">
    <xsd:import namespace="http://schemas.microsoft.com/office/2006/documentManagement/types"/>
    <xsd:import namespace="http://schemas.microsoft.com/office/infopath/2007/PartnerControls"/>
    <xsd:element name="_dlc_DocId" ma:index="1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735090-fa3b-4935-9dc1-aeda6bfba81d" elementFormDefault="qualified">
    <xsd:import namespace="http://schemas.microsoft.com/office/2006/documentManagement/types"/>
    <xsd:import namespace="http://schemas.microsoft.com/office/infopath/2007/PartnerControls"/>
    <xsd:element name="ld59fd6678534add9fbe6eb96acf8d66" ma:index="14" nillable="true" ma:taxonomy="true" ma:internalName="ld59fd6678534add9fbe6eb96acf8d66" ma:taxonomyFieldName="Proces" ma:displayName="Proces" ma:default="" ma:fieldId="{5d59fd66-7853-4add-9fbe-6eb96acf8d66}" ma:sspId="73ef9c4b-b8ee-4f5e-b292-74780bb3a767" ma:termSetId="d234311c-4808-4e3a-bbd4-6a2ea3f9af3a" ma:anchorId="00000000-0000-0000-0000-000000000000" ma:open="false" ma:isKeyword="false">
      <xsd:complexType>
        <xsd:sequence>
          <xsd:element ref="pc:Terms" minOccurs="0" maxOccurs="1"/>
        </xsd:sequence>
      </xsd:complexType>
    </xsd:element>
    <xsd:element name="TaxCatchAll" ma:index="15" nillable="true" ma:displayName="Taxonomy Catch All Column" ma:hidden="true" ma:list="{fb3fe18b-0120-4310-ab75-c7e6b6f335af}" ma:internalName="TaxCatchAll" ma:showField="CatchAllData" ma:web="438077ee-ae48-4b50-979e-cc5f1c0f4552">
      <xsd:complexType>
        <xsd:complexContent>
          <xsd:extension base="dms:MultiChoiceLookup">
            <xsd:sequence>
              <xsd:element name="Value" type="dms:Lookup" maxOccurs="unbounded" minOccurs="0" nillable="true"/>
            </xsd:sequence>
          </xsd:extension>
        </xsd:complexContent>
      </xsd:complexType>
    </xsd:element>
    <xsd:element name="TaxCatchAllLabel" ma:index="16" nillable="true" ma:displayName="Taxonomy Catch All Column1" ma:hidden="true" ma:list="{fb3fe18b-0120-4310-ab75-c7e6b6f335af}" ma:internalName="TaxCatchAllLabel" ma:readOnly="true" ma:showField="CatchAllDataLabel" ma:web="438077ee-ae48-4b50-979e-cc5f1c0f45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38E1D3-B98A-405C-90D2-49151C743EE2}">
  <ds:schemaRefs>
    <ds:schemaRef ds:uri="http://schemas.microsoft.com/sharepoint/events"/>
  </ds:schemaRefs>
</ds:datastoreItem>
</file>

<file path=customXml/itemProps2.xml><?xml version="1.0" encoding="utf-8"?>
<ds:datastoreItem xmlns:ds="http://schemas.openxmlformats.org/officeDocument/2006/customXml" ds:itemID="{49B9B43D-DEBF-499E-BF77-82DA54871499}">
  <ds:schemaRefs>
    <ds:schemaRef ds:uri="http://schemas.microsoft.com/office/2006/documentManagement/types"/>
    <ds:schemaRef ds:uri="http://purl.org/dc/dcmitype/"/>
    <ds:schemaRef ds:uri="http://purl.org/dc/terms/"/>
    <ds:schemaRef ds:uri="http://www.w3.org/XML/1998/namespace"/>
    <ds:schemaRef ds:uri="16735090-fa3b-4935-9dc1-aeda6bfba81d"/>
    <ds:schemaRef ds:uri="http://schemas.microsoft.com/office/infopath/2007/PartnerControls"/>
    <ds:schemaRef ds:uri="http://schemas.openxmlformats.org/package/2006/metadata/core-properties"/>
    <ds:schemaRef ds:uri="438077ee-ae48-4b50-979e-cc5f1c0f4552"/>
    <ds:schemaRef ds:uri="90b6ad2d-b93e-4f30-9127-38bd3d5bb019"/>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6E2D3FD-882F-4158-B9D7-D2EA4D647B39}">
  <ds:schemaRefs>
    <ds:schemaRef ds:uri="http://schemas.microsoft.com/sharepoint/v3/contenttype/forms"/>
  </ds:schemaRefs>
</ds:datastoreItem>
</file>

<file path=customXml/itemProps4.xml><?xml version="1.0" encoding="utf-8"?>
<ds:datastoreItem xmlns:ds="http://schemas.openxmlformats.org/officeDocument/2006/customXml" ds:itemID="{04818A41-769A-4382-A768-17EB3745B2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b6ad2d-b93e-4f30-9127-38bd3d5bb019"/>
    <ds:schemaRef ds:uri="438077ee-ae48-4b50-979e-cc5f1c0f4552"/>
    <ds:schemaRef ds:uri="16735090-fa3b-4935-9dc1-aeda6bfba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Prijsopgave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Maike van Elzakker - Dragt</dc:creator>
  <cp:keywords/>
  <dc:description/>
  <cp:lastModifiedBy>Marloes Leijser</cp:lastModifiedBy>
  <cp:revision/>
  <cp:lastPrinted>2026-05-04T13:10:54Z</cp:lastPrinted>
  <dcterms:created xsi:type="dcterms:W3CDTF">2024-03-06T14:21:50Z</dcterms:created>
  <dcterms:modified xsi:type="dcterms:W3CDTF">2026-05-18T12:43:24Z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0x01010073B8148CB14429428439B970DDE172E2</vt:lpwstr>
  </property>
  <property fmtid="{D5CDD505-2E9C-101B-9397-08002B2CF9AE}" pid="3" name="MediaServiceImageTags">
    <vt:lpwstr/>
  </property>
  <property fmtid="{D5CDD505-2E9C-101B-9397-08002B2CF9AE}" pid="4" name="_dlc_DocIdItemGuid">
    <vt:lpwstr>07ef85d1-8bc5-4acb-b624-8ced4f843a14</vt:lpwstr>
  </property>
  <property fmtid="{D5CDD505-2E9C-101B-9397-08002B2CF9AE}" pid="5" name="e4c08a69a1ee42c084fb580eec54731c">
    <vt:lpwstr/>
  </property>
  <property fmtid="{D5CDD505-2E9C-101B-9397-08002B2CF9AE}" pid="6" name="n151b6d8736847dc8e1fbed213dfcb91">
    <vt:lpwstr/>
  </property>
  <property fmtid="{D5CDD505-2E9C-101B-9397-08002B2CF9AE}" pid="7" name="Documenttype">
    <vt:lpwstr/>
  </property>
  <property fmtid="{D5CDD505-2E9C-101B-9397-08002B2CF9AE}" pid="8" name="Behandelaar">
    <vt:lpwstr/>
  </property>
  <property fmtid="{D5CDD505-2E9C-101B-9397-08002B2CF9AE}" pid="9" name="Proces">
    <vt:lpwstr/>
  </property>
  <property fmtid="{D5CDD505-2E9C-101B-9397-08002B2CF9AE}" pid="10" name="n9889245491f460cbff98ee572cde19e">
    <vt:lpwstr/>
  </property>
  <property fmtid="{D5CDD505-2E9C-101B-9397-08002B2CF9AE}" pid="11" name="Correspondentie">
    <vt:lpwstr/>
  </property>
</Properties>
</file>